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K:\_StudioK\Arena Po\2025\ALLEGATI\"/>
    </mc:Choice>
  </mc:AlternateContent>
  <xr:revisionPtr revIDLastSave="0" documentId="8_{4C468DB3-9515-4E8D-B0C0-74ED72C4228D}" xr6:coauthVersionLast="47" xr6:coauthVersionMax="47" xr10:uidLastSave="{00000000-0000-0000-0000-000000000000}"/>
  <bookViews>
    <workbookView xWindow="-120" yWindow="-120" windowWidth="29040" windowHeight="15720" xr2:uid="{2661B128-17FC-4079-AF21-62E19D145545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5" i="1" l="1"/>
  <c r="D6" i="1"/>
  <c r="D13" i="1"/>
  <c r="D23" i="1"/>
</calcChain>
</file>

<file path=xl/sharedStrings.xml><?xml version="1.0" encoding="utf-8"?>
<sst xmlns="http://schemas.openxmlformats.org/spreadsheetml/2006/main" count="46" uniqueCount="31">
  <si>
    <t>DEMANIALE</t>
  </si>
  <si>
    <t>Altri beni immobili demaniali</t>
  </si>
  <si>
    <t>1.2.2.01.02.01.001</t>
  </si>
  <si>
    <t>PATRIMONIALE DISPONIBILE</t>
  </si>
  <si>
    <t>Beni immobili n.a.c.</t>
  </si>
  <si>
    <t>1.2.2.02.09.99.999</t>
  </si>
  <si>
    <t>Fabbricati ad uso commerciale</t>
  </si>
  <si>
    <t>1.2.2.02.09.02.001</t>
  </si>
  <si>
    <t>PATRIMONIALE INDISPONIBILE</t>
  </si>
  <si>
    <t>Fabbricati ad uso scolastico</t>
  </si>
  <si>
    <t>1.2.2.02.09.03.001</t>
  </si>
  <si>
    <t>Fabbricati ad uso strumentale</t>
  </si>
  <si>
    <t>1.2.2.02.09.19.001</t>
  </si>
  <si>
    <t>Fabbricati destinati ad asili nido</t>
  </si>
  <si>
    <t>1.2.2.02.09.17.001</t>
  </si>
  <si>
    <t>Impianti sportivi</t>
  </si>
  <si>
    <t>1.2.2.02.09.16.001</t>
  </si>
  <si>
    <t>Musei, teatri e biblioteche</t>
  </si>
  <si>
    <t>1.2.2.02.09.18.001</t>
  </si>
  <si>
    <t>Terreni demaniali</t>
  </si>
  <si>
    <t>1.2.2.01.03.01.001</t>
  </si>
  <si>
    <t>Altri terreni n.a.c.</t>
  </si>
  <si>
    <t>1.2.2.02.13.99.999</t>
  </si>
  <si>
    <t>Terreni agricoli</t>
  </si>
  <si>
    <t>1.2.2.02.13.01.001</t>
  </si>
  <si>
    <t>Infrastrutture demaniali</t>
  </si>
  <si>
    <t>1.2.2.01.01.01.001</t>
  </si>
  <si>
    <t>CLASSIFICAZIONE CIVILISTICA</t>
  </si>
  <si>
    <t>CATEGORIA 118</t>
  </si>
  <si>
    <t>PIANO DEI CONTI</t>
  </si>
  <si>
    <t>IMPORTO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</si>
</sst>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43" fontId="0" fillId="0" borderId="0" xfId="1" applyFont="1"/>
    <xf numFmtId="0" fontId="2" fillId="0" borderId="1" xfId="0" applyFont="1" applyBorder="1"/>
    <xf numFmtId="0" fontId="0" fillId="0" borderId="1" xfId="0" applyBorder="1"/>
    <xf numFmtId="43" fontId="0" fillId="0" borderId="1" xfId="1" applyFont="1" applyBorder="1"/>
    <xf numFmtId="43" fontId="2" fillId="0" borderId="1" xfId="1" applyFont="1" applyBorder="1"/>
    <xf numFmtId="43" fontId="2" fillId="0" borderId="1" xfId="0" applyNumberFormat="1" applyFont="1" applyBorder="1"/>
    <xf numFmtId="43" fontId="3" fillId="0" borderId="1" xfId="0" applyNumberFormat="1" applyFont="1" applyBorder="1"/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F59C92-8E18-48F3-A03E-C3A208E0764D}">
  <dimension ref="A1:AY25"/>
  <sheetViews>
    <sheetView tabSelected="1" workbookViewId="0">
      <selection sqref="A1:XFD1048576"/>
    </sheetView>
  </sheetViews>
  <sheetFormatPr defaultRowHeight="15" x14ac:dyDescent="0.25"/>
  <cols>
    <col min="1" max="1" width="28.7109375" bestFit="1" customWidth="1"/>
    <col min="2" max="2" width="30.28515625" bestFit="1" customWidth="1"/>
    <col min="3" max="3" width="16.7109375" bestFit="1" customWidth="1"/>
    <col min="4" max="4" width="13.28515625" bestFit="1" customWidth="1"/>
    <col min="51" max="51" width="2" bestFit="1" customWidth="1"/>
  </cols>
  <sheetData>
    <row r="1" spans="1:51" x14ac:dyDescent="0.25">
      <c r="A1" s="2" t="s">
        <v>27</v>
      </c>
      <c r="B1" s="2" t="s">
        <v>28</v>
      </c>
      <c r="C1" s="2" t="s">
        <v>29</v>
      </c>
      <c r="D1" s="2" t="s">
        <v>30</v>
      </c>
    </row>
    <row r="2" spans="1:51" x14ac:dyDescent="0.25">
      <c r="A2" s="3" t="s">
        <v>0</v>
      </c>
      <c r="B2" s="3" t="s">
        <v>1</v>
      </c>
      <c r="C2" s="3" t="s">
        <v>2</v>
      </c>
      <c r="D2" s="4">
        <v>656804.81999999995</v>
      </c>
      <c r="AY2">
        <v>0</v>
      </c>
    </row>
    <row r="3" spans="1:51" x14ac:dyDescent="0.25">
      <c r="A3" s="3" t="s">
        <v>0</v>
      </c>
      <c r="B3" s="3" t="s">
        <v>19</v>
      </c>
      <c r="C3" s="3" t="s">
        <v>20</v>
      </c>
      <c r="D3" s="4">
        <v>36414.01</v>
      </c>
      <c r="AY3">
        <v>0</v>
      </c>
    </row>
    <row r="4" spans="1:51" x14ac:dyDescent="0.25">
      <c r="A4" s="3" t="s">
        <v>0</v>
      </c>
      <c r="B4" s="3" t="s">
        <v>25</v>
      </c>
      <c r="C4" s="3" t="s">
        <v>26</v>
      </c>
      <c r="D4" s="4">
        <v>3638168.32</v>
      </c>
      <c r="AY4">
        <v>0</v>
      </c>
    </row>
    <row r="5" spans="1:51" x14ac:dyDescent="0.25">
      <c r="D5" s="1"/>
    </row>
    <row r="6" spans="1:51" x14ac:dyDescent="0.25">
      <c r="D6" s="5">
        <f>SUM(D2:D5)</f>
        <v>4331387.1499999994</v>
      </c>
    </row>
    <row r="7" spans="1:51" x14ac:dyDescent="0.25">
      <c r="D7" s="1"/>
    </row>
    <row r="8" spans="1:51" x14ac:dyDescent="0.25">
      <c r="A8" s="3" t="s">
        <v>3</v>
      </c>
      <c r="B8" s="3" t="s">
        <v>4</v>
      </c>
      <c r="C8" s="3" t="s">
        <v>5</v>
      </c>
      <c r="D8" s="4">
        <v>66214.09</v>
      </c>
      <c r="AY8">
        <v>0</v>
      </c>
    </row>
    <row r="9" spans="1:51" x14ac:dyDescent="0.25">
      <c r="A9" s="3" t="s">
        <v>3</v>
      </c>
      <c r="B9" s="3" t="s">
        <v>6</v>
      </c>
      <c r="C9" s="3" t="s">
        <v>7</v>
      </c>
      <c r="D9" s="4">
        <v>30215.71</v>
      </c>
      <c r="AY9">
        <v>0</v>
      </c>
    </row>
    <row r="10" spans="1:51" x14ac:dyDescent="0.25">
      <c r="A10" s="3" t="s">
        <v>3</v>
      </c>
      <c r="B10" s="3" t="s">
        <v>21</v>
      </c>
      <c r="C10" s="3" t="s">
        <v>22</v>
      </c>
      <c r="D10" s="4">
        <v>49359.4</v>
      </c>
      <c r="AY10">
        <v>0</v>
      </c>
    </row>
    <row r="11" spans="1:51" x14ac:dyDescent="0.25">
      <c r="A11" s="3" t="s">
        <v>3</v>
      </c>
      <c r="B11" s="3" t="s">
        <v>23</v>
      </c>
      <c r="C11" s="3" t="s">
        <v>24</v>
      </c>
      <c r="D11" s="4">
        <v>26825.84</v>
      </c>
      <c r="AY11">
        <v>0</v>
      </c>
    </row>
    <row r="12" spans="1:51" x14ac:dyDescent="0.25">
      <c r="D12" s="1"/>
    </row>
    <row r="13" spans="1:51" x14ac:dyDescent="0.25">
      <c r="D13" s="5">
        <f>SUM(D8:D12)</f>
        <v>172615.03999999998</v>
      </c>
    </row>
    <row r="14" spans="1:51" x14ac:dyDescent="0.25">
      <c r="D14" s="1"/>
    </row>
    <row r="15" spans="1:51" x14ac:dyDescent="0.25">
      <c r="A15" s="3" t="s">
        <v>8</v>
      </c>
      <c r="B15" s="3" t="s">
        <v>4</v>
      </c>
      <c r="C15" s="3" t="s">
        <v>5</v>
      </c>
      <c r="D15" s="4">
        <v>285972.02</v>
      </c>
      <c r="AY15">
        <v>0</v>
      </c>
    </row>
    <row r="16" spans="1:51" x14ac:dyDescent="0.25">
      <c r="A16" s="3" t="s">
        <v>8</v>
      </c>
      <c r="B16" s="3" t="s">
        <v>9</v>
      </c>
      <c r="C16" s="3" t="s">
        <v>10</v>
      </c>
      <c r="D16" s="4">
        <v>1334958.8999999999</v>
      </c>
      <c r="AY16">
        <v>0</v>
      </c>
    </row>
    <row r="17" spans="1:51" x14ac:dyDescent="0.25">
      <c r="A17" s="3" t="s">
        <v>8</v>
      </c>
      <c r="B17" s="3" t="s">
        <v>11</v>
      </c>
      <c r="C17" s="3" t="s">
        <v>12</v>
      </c>
      <c r="D17" s="4">
        <v>275712.86</v>
      </c>
      <c r="AY17">
        <v>0</v>
      </c>
    </row>
    <row r="18" spans="1:51" x14ac:dyDescent="0.25">
      <c r="A18" s="3" t="s">
        <v>8</v>
      </c>
      <c r="B18" s="3" t="s">
        <v>13</v>
      </c>
      <c r="C18" s="3" t="s">
        <v>14</v>
      </c>
      <c r="D18" s="4">
        <v>53349.81</v>
      </c>
      <c r="AY18">
        <v>0</v>
      </c>
    </row>
    <row r="19" spans="1:51" x14ac:dyDescent="0.25">
      <c r="A19" s="3" t="s">
        <v>8</v>
      </c>
      <c r="B19" s="3" t="s">
        <v>15</v>
      </c>
      <c r="C19" s="3" t="s">
        <v>16</v>
      </c>
      <c r="D19" s="4">
        <v>88138.85</v>
      </c>
      <c r="AY19">
        <v>0</v>
      </c>
    </row>
    <row r="20" spans="1:51" x14ac:dyDescent="0.25">
      <c r="A20" s="3" t="s">
        <v>8</v>
      </c>
      <c r="B20" s="3" t="s">
        <v>17</v>
      </c>
      <c r="C20" s="3" t="s">
        <v>18</v>
      </c>
      <c r="D20" s="4">
        <v>311003.59999999998</v>
      </c>
      <c r="AY20">
        <v>0</v>
      </c>
    </row>
    <row r="21" spans="1:51" x14ac:dyDescent="0.25">
      <c r="A21" s="3" t="s">
        <v>8</v>
      </c>
      <c r="B21" s="3" t="s">
        <v>21</v>
      </c>
      <c r="C21" s="3" t="s">
        <v>22</v>
      </c>
      <c r="D21" s="4">
        <v>257430.67</v>
      </c>
      <c r="AY21">
        <v>0</v>
      </c>
    </row>
    <row r="23" spans="1:51" x14ac:dyDescent="0.25">
      <c r="D23" s="6">
        <f>SUM(D15:D22)</f>
        <v>2606566.71</v>
      </c>
    </row>
    <row r="25" spans="1:51" x14ac:dyDescent="0.25">
      <c r="D25" s="7">
        <f>SUM(D23,D13,D6)</f>
        <v>7110568.8999999994</v>
      </c>
    </row>
  </sheetData>
  <sortState xmlns:xlrd2="http://schemas.microsoft.com/office/spreadsheetml/2017/richdata2" ref="A2:BB21">
    <sortCondition ref="A2:A21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Dimitri Pirovano</dc:creator>
  <cp:lastModifiedBy>Dimitri Pirovano</cp:lastModifiedBy>
  <dcterms:created xsi:type="dcterms:W3CDTF">2026-03-12T16:26:19Z</dcterms:created>
  <dcterms:modified xsi:type="dcterms:W3CDTF">2026-03-12T16:29:46Z</dcterms:modified>
</cp:coreProperties>
</file>